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isi pravi/"/>
    </mc:Choice>
  </mc:AlternateContent>
  <xr:revisionPtr revIDLastSave="1" documentId="13_ncr:1_{69BD2936-2A01-4096-97E2-0E87E94BBF49}" xr6:coauthVersionLast="46" xr6:coauthVersionMax="46" xr10:uidLastSave="{785A6DC4-3D3E-4604-8072-8B446EA0F120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O18" i="1" l="1"/>
  <c r="N18" i="1"/>
  <c r="O21" i="1" l="1"/>
  <c r="N21" i="1"/>
  <c r="O20" i="1"/>
  <c r="N20" i="1"/>
  <c r="O19" i="1"/>
  <c r="N19" i="1"/>
  <c r="O17" i="1"/>
  <c r="N17" i="1"/>
  <c r="O16" i="1"/>
  <c r="N16" i="1"/>
  <c r="O15" i="1"/>
  <c r="N15" i="1"/>
  <c r="O14" i="1"/>
  <c r="N14" i="1"/>
  <c r="O13" i="1"/>
  <c r="O24" i="1" s="1"/>
  <c r="N13" i="1"/>
  <c r="N24" i="1" l="1"/>
</calcChain>
</file>

<file path=xl/sharedStrings.xml><?xml version="1.0" encoding="utf-8"?>
<sst xmlns="http://schemas.openxmlformats.org/spreadsheetml/2006/main" count="95" uniqueCount="69">
  <si>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</si>
  <si>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</si>
  <si>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</si>
  <si>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</si>
  <si>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</si>
  <si>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</si>
  <si>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</si>
  <si>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</si>
  <si>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</si>
  <si>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</si>
  <si>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</si>
  <si>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</si>
  <si>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</si>
  <si>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</si>
  <si>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</si>
  <si>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</si>
  <si>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</si>
  <si>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</si>
  <si>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</si>
  <si>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</si>
  <si>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</si>
  <si>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</si>
  <si>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</si>
  <si>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</si>
  <si>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</si>
  <si>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</si>
  <si>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</si>
  <si>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</si>
  <si>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</si>
  <si>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</si>
  <si>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</si>
  <si>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</si>
  <si>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</si>
  <si>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</si>
  <si>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</si>
  <si>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</si>
  <si>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</si>
  <si>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</si>
  <si>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</si>
  <si>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</si>
  <si>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</si>
  <si>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</si>
  <si>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</si>
  <si>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</si>
  <si>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</si>
  <si>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</si>
  <si>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6. Zamrznjeni izdelki iz testa</t>
  </si>
  <si>
    <t>Kot npr. proizvajalca Pekarna Pečjak ali enakovredno</t>
  </si>
  <si>
    <t>IDRIJSKI ŽLIKROFI 1 kg</t>
  </si>
  <si>
    <t>kg</t>
  </si>
  <si>
    <t>OCVRTKI zdrobovi, 1 kg</t>
  </si>
  <si>
    <t>POLPETI brokoli - cvetača, 0,8 kg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</si>
  <si>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</si>
  <si>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</si>
  <si>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</si>
  <si>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</si>
  <si>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</si>
  <si>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</si>
  <si>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</si>
  <si>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ROGLJIČKI FRANCOSKI masleni mini, 25 do 30 g/kos</t>
  </si>
  <si>
    <t>ROGLJIČKI FRANCOSKI masleni mini, marelična marmelada, 25 do 30 g/kos</t>
  </si>
  <si>
    <t>Kot npr. proizvajalca Pekarna Pečjak ali Dadakt ali enakovredno</t>
  </si>
  <si>
    <t>TESTO vlečeno, rinfuza, pakirano 5 kg</t>
  </si>
  <si>
    <t>TESTO listnato, rinfuza, pakirano 6 kg</t>
  </si>
  <si>
    <t>ROGLJIČKI FRANCOSKI masleni mini, dvobarvni, čokoladni, 25 do 30 g/kos</t>
  </si>
  <si>
    <t>SVALJKI krompirjevi, pakirano 1kg</t>
  </si>
  <si>
    <t>Kot npr. proizvajalca Pekarna Pečjak/Kvibo ali enakovredno</t>
  </si>
  <si>
    <t>Kot npr. proizvajalca Kvibo ali enakovredno</t>
  </si>
  <si>
    <t>TORTELINI sir, pakirani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</si>
</sst>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49" fontId="8" fillId="5" borderId="0" xfId="0" applyNumberFormat="1" applyFont="1" applyFill="1" applyProtection="1">
      <protection locked="0"/>
    </xf>
    <xf numFmtId="0" fontId="8" fillId="5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0" xfId="0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5" borderId="14" xfId="0" applyFill="1" applyBorder="1" applyProtection="1">
      <protection locked="0"/>
    </xf>
    <xf numFmtId="0" fontId="0" fillId="5" borderId="15" xfId="0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5" borderId="18" xfId="0" applyFill="1" applyBorder="1" applyProtection="1">
      <protection locked="0"/>
    </xf>
    <xf numFmtId="0" fontId="0" fillId="5" borderId="19" xfId="0" applyFill="1" applyBorder="1" applyProtection="1">
      <protection locked="0"/>
    </xf>
    <xf numFmtId="49" fontId="8" fillId="5" borderId="20" xfId="0" applyNumberFormat="1" applyFont="1" applyFill="1" applyBorder="1" applyProtection="1">
      <protection locked="0"/>
    </xf>
    <xf numFmtId="0" fontId="0" fillId="5" borderId="20" xfId="0" applyFill="1" applyBorder="1" applyProtection="1">
      <protection locked="0"/>
    </xf>
    <xf numFmtId="49" fontId="8" fillId="5" borderId="21" xfId="0" applyNumberFormat="1" applyFont="1" applyFill="1" applyBorder="1" applyProtection="1">
      <protection locked="0"/>
    </xf>
    <xf numFmtId="0" fontId="0" fillId="5" borderId="21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2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 applyProtection="1">
      <alignment wrapText="1"/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49" fontId="10" fillId="0" borderId="21" xfId="0" applyNumberFormat="1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zoomScale="115" zoomScaleNormal="115" workbookViewId="0">
      <pane ySplit="12" topLeftCell="A21" activePane="bottomLeft" state="frozen"/>
      <selection pane="bottomLeft" activeCell="I13" sqref="I13:I24"/>
    </sheetView>
  </sheetViews>
  <sheetFormatPr defaultColWidth="9.109375" defaultRowHeight="13.8" x14ac:dyDescent="0.3"/>
  <cols>
    <col min="1" max="1" width="8.88671875" style="10" customWidth="1"/>
    <col min="2" max="2" width="27.5546875" style="13" customWidth="1"/>
    <col min="3" max="3" width="6.5546875" style="10" customWidth="1"/>
    <col min="4" max="4" width="6.109375" style="10" customWidth="1"/>
    <col min="5" max="5" width="10.33203125" style="10" customWidth="1"/>
    <col min="6" max="6" width="15.44140625" style="11" customWidth="1"/>
    <col min="7" max="7" width="11" style="21" customWidth="1"/>
    <col min="8" max="8" width="11" style="22" customWidth="1"/>
    <col min="9" max="10" width="15" style="16" customWidth="1"/>
    <col min="11" max="11" width="4.109375" style="8" bestFit="1" customWidth="1"/>
    <col min="12" max="12" width="16.44140625" style="20" customWidth="1"/>
    <col min="13" max="13" width="12.6640625" style="20" customWidth="1"/>
    <col min="14" max="14" width="19.88671875" style="16" customWidth="1"/>
    <col min="15" max="15" width="19.88671875" style="18" customWidth="1"/>
    <col min="16" max="16" width="13.6640625" style="9" customWidth="1"/>
    <col min="17" max="18" width="20.88671875" style="8" customWidth="1"/>
    <col min="19" max="19" width="14.33203125" style="3" customWidth="1"/>
    <col min="20" max="16384" width="9.109375" style="1"/>
  </cols>
  <sheetData>
    <row r="1" spans="1:19" ht="21.9" customHeight="1" x14ac:dyDescent="0.3">
      <c r="A1" s="42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ht="12.75" customHeight="1" x14ac:dyDescent="0.25">
      <c r="A2" s="43"/>
      <c r="B2" s="43"/>
      <c r="C2" s="43"/>
      <c r="D2" s="43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ht="11.25" customHeight="1" x14ac:dyDescent="0.25">
      <c r="A3" s="44" t="s">
        <v>55</v>
      </c>
      <c r="B3" s="44"/>
      <c r="C3" s="44"/>
      <c r="D3" s="44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ht="12.75" customHeight="1" x14ac:dyDescent="0.25">
      <c r="A4" s="45"/>
      <c r="B4" s="45"/>
      <c r="C4" s="45"/>
      <c r="D4" s="45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1:19" ht="12.75" customHeight="1" x14ac:dyDescent="0.25">
      <c r="A5" s="45"/>
      <c r="B5" s="45"/>
      <c r="C5" s="45"/>
      <c r="D5" s="45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19" ht="12.75" customHeight="1" x14ac:dyDescent="0.25">
      <c r="A6" s="53"/>
      <c r="B6" s="53"/>
      <c r="C6" s="53"/>
      <c r="D6" s="53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 ht="12.75" customHeight="1" x14ac:dyDescent="0.25">
      <c r="A7" s="54" t="s">
        <v>56</v>
      </c>
      <c r="B7" s="54"/>
      <c r="C7" s="54"/>
      <c r="D7" s="54"/>
      <c r="E7" s="52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19" ht="11.25" customHeight="1" x14ac:dyDescent="0.25">
      <c r="A8" s="55" t="s">
        <v>57</v>
      </c>
      <c r="B8" s="55"/>
      <c r="C8" s="55"/>
      <c r="D8" s="55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</row>
    <row r="9" spans="1:19" ht="11.25" customHeight="1" x14ac:dyDescent="0.25">
      <c r="A9" s="55" t="s">
        <v>58</v>
      </c>
      <c r="B9" s="55"/>
      <c r="C9" s="55"/>
      <c r="D9" s="55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</row>
    <row r="10" spans="1:19" ht="12.75" customHeight="1" x14ac:dyDescent="0.25">
      <c r="A10" s="53"/>
      <c r="B10" s="53"/>
      <c r="C10" s="53"/>
      <c r="D10" s="53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</row>
    <row r="11" spans="1:19" s="14" customFormat="1" ht="20.100000000000001" customHeight="1" x14ac:dyDescent="0.3">
      <c r="A11" s="46" t="s">
        <v>36</v>
      </c>
      <c r="B11" s="47"/>
      <c r="C11" s="47"/>
      <c r="D11" s="47"/>
      <c r="E11" s="47"/>
      <c r="F11" s="48"/>
      <c r="G11" s="49" t="s">
        <v>37</v>
      </c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19" s="2" customFormat="1" ht="12.75" customHeight="1" thickBot="1" x14ac:dyDescent="0.35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69.599999999999994" thickTop="1" x14ac:dyDescent="0.3">
      <c r="A13" s="39">
        <v>10009</v>
      </c>
      <c r="B13" s="40" t="s">
        <v>48</v>
      </c>
      <c r="C13" s="39">
        <v>80</v>
      </c>
      <c r="D13" s="39" t="s">
        <v>49</v>
      </c>
      <c r="E13" s="39" t="s">
        <v>46</v>
      </c>
      <c r="F13" s="41" t="s">
        <v>66</v>
      </c>
      <c r="K13" s="8">
        <v>9.5</v>
      </c>
      <c r="N13" s="37">
        <f t="shared" ref="N13:N21" si="0">IF(AND(C13="",I13=""),0,IF(AND(L13="",M13=""),C13*I13,IF(AND(L13&lt;&gt;"",M13=""),C13*I13*(100-L13)/100,IF(AND(L13="",M13&lt;&gt;""),C13*I13-M13,"Napaka!"))))</f>
        <v>0</v>
      </c>
      <c r="O13" s="38">
        <f t="shared" ref="O13:O21" si="1">IF(AND(C13="",I13=""),0,IF(AND(L13="",M13=""),C13*I13*(1+K13/100),IF(AND(L13&lt;&gt;"",M13=""),C13*I13*(1+K13/100)*(100-L13)/100,IF(AND(L13="",M13&lt;&gt;""),(C13*I13-M13)*(1+K13/100),"Napaka!"))))</f>
        <v>0</v>
      </c>
    </row>
    <row r="14" spans="1:19" ht="55.2" x14ac:dyDescent="0.3">
      <c r="A14" s="39">
        <v>10010</v>
      </c>
      <c r="B14" s="40" t="s">
        <v>50</v>
      </c>
      <c r="C14" s="39">
        <v>80</v>
      </c>
      <c r="D14" s="39" t="s">
        <v>49</v>
      </c>
      <c r="E14" s="39" t="s">
        <v>46</v>
      </c>
      <c r="F14" s="41" t="s">
        <v>47</v>
      </c>
      <c r="K14" s="8">
        <v>9.5</v>
      </c>
      <c r="N14" s="37">
        <f t="shared" si="0"/>
        <v>0</v>
      </c>
      <c r="O14" s="38">
        <f t="shared" si="1"/>
        <v>0</v>
      </c>
    </row>
    <row r="15" spans="1:19" ht="55.2" x14ac:dyDescent="0.3">
      <c r="A15" s="39">
        <v>10011</v>
      </c>
      <c r="B15" s="40" t="s">
        <v>51</v>
      </c>
      <c r="C15" s="39">
        <v>150</v>
      </c>
      <c r="D15" s="39" t="s">
        <v>49</v>
      </c>
      <c r="E15" s="39" t="s">
        <v>46</v>
      </c>
      <c r="F15" s="41" t="s">
        <v>67</v>
      </c>
      <c r="K15" s="8">
        <v>9.5</v>
      </c>
      <c r="N15" s="37">
        <f t="shared" si="0"/>
        <v>0</v>
      </c>
      <c r="O15" s="38">
        <f t="shared" si="1"/>
        <v>0</v>
      </c>
    </row>
    <row r="16" spans="1:19" ht="69" x14ac:dyDescent="0.3">
      <c r="A16" s="39">
        <v>10012</v>
      </c>
      <c r="B16" s="40" t="s">
        <v>59</v>
      </c>
      <c r="C16" s="39">
        <v>300</v>
      </c>
      <c r="D16" s="39" t="s">
        <v>49</v>
      </c>
      <c r="E16" s="39" t="s">
        <v>46</v>
      </c>
      <c r="F16" s="41" t="s">
        <v>61</v>
      </c>
      <c r="K16" s="8">
        <v>9.5</v>
      </c>
      <c r="N16" s="37">
        <f t="shared" si="0"/>
        <v>0</v>
      </c>
      <c r="O16" s="38">
        <f t="shared" si="1"/>
        <v>0</v>
      </c>
    </row>
    <row r="17" spans="1:15" ht="69" x14ac:dyDescent="0.3">
      <c r="A17" s="39">
        <v>10013</v>
      </c>
      <c r="B17" s="40" t="s">
        <v>64</v>
      </c>
      <c r="C17" s="39">
        <v>150</v>
      </c>
      <c r="D17" s="39" t="s">
        <v>49</v>
      </c>
      <c r="E17" s="39" t="s">
        <v>46</v>
      </c>
      <c r="F17" s="41" t="s">
        <v>61</v>
      </c>
      <c r="K17" s="8">
        <v>9.5</v>
      </c>
      <c r="N17" s="37">
        <f t="shared" si="0"/>
        <v>0</v>
      </c>
      <c r="O17" s="38">
        <f t="shared" si="1"/>
        <v>0</v>
      </c>
    </row>
    <row r="18" spans="1:15" ht="69" x14ac:dyDescent="0.3">
      <c r="A18" s="39">
        <v>10014</v>
      </c>
      <c r="B18" s="40" t="s">
        <v>60</v>
      </c>
      <c r="C18" s="39">
        <v>150</v>
      </c>
      <c r="D18" s="39" t="s">
        <v>49</v>
      </c>
      <c r="E18" s="39" t="s">
        <v>46</v>
      </c>
      <c r="F18" s="41" t="s">
        <v>61</v>
      </c>
      <c r="K18" s="8">
        <v>9.5</v>
      </c>
      <c r="N18" s="37">
        <f t="shared" ref="N18" si="2">IF(AND(C18="",I18=""),0,IF(AND(L18="",M18=""),C18*I18,IF(AND(L18&lt;&gt;"",M18=""),C18*I18*(100-L18)/100,IF(AND(L18="",M18&lt;&gt;""),C18*I18-M18,"Napaka!"))))</f>
        <v>0</v>
      </c>
      <c r="O18" s="38">
        <f t="shared" ref="O18" si="3">IF(AND(C18="",I18=""),0,IF(AND(L18="",M18=""),C18*I18*(1+K18/100),IF(AND(L18&lt;&gt;"",M18=""),C18*I18*(1+K18/100)*(100-L18)/100,IF(AND(L18="",M18&lt;&gt;""),(C18*I18-M18)*(1+K18/100),"Napaka!"))))</f>
        <v>0</v>
      </c>
    </row>
    <row r="19" spans="1:15" ht="55.2" x14ac:dyDescent="0.3">
      <c r="A19" s="39">
        <v>10015</v>
      </c>
      <c r="B19" s="40" t="s">
        <v>65</v>
      </c>
      <c r="C19" s="39">
        <v>150</v>
      </c>
      <c r="D19" s="39" t="s">
        <v>49</v>
      </c>
      <c r="E19" s="39" t="s">
        <v>46</v>
      </c>
      <c r="F19" s="41" t="s">
        <v>67</v>
      </c>
      <c r="K19" s="8">
        <v>9.5</v>
      </c>
      <c r="N19" s="37">
        <f t="shared" si="0"/>
        <v>0</v>
      </c>
      <c r="O19" s="38">
        <f t="shared" si="1"/>
        <v>0</v>
      </c>
    </row>
    <row r="20" spans="1:15" ht="55.2" x14ac:dyDescent="0.3">
      <c r="A20" s="39">
        <v>10016</v>
      </c>
      <c r="B20" s="40" t="s">
        <v>63</v>
      </c>
      <c r="C20" s="39">
        <v>150</v>
      </c>
      <c r="D20" s="39" t="s">
        <v>49</v>
      </c>
      <c r="E20" s="39" t="s">
        <v>46</v>
      </c>
      <c r="F20" s="41" t="s">
        <v>47</v>
      </c>
      <c r="K20" s="8">
        <v>9.5</v>
      </c>
      <c r="N20" s="37">
        <f t="shared" si="0"/>
        <v>0</v>
      </c>
      <c r="O20" s="38">
        <f t="shared" si="1"/>
        <v>0</v>
      </c>
    </row>
    <row r="21" spans="1:15" ht="55.2" x14ac:dyDescent="0.3">
      <c r="A21" s="39">
        <v>10017</v>
      </c>
      <c r="B21" s="40" t="s">
        <v>62</v>
      </c>
      <c r="C21" s="39">
        <v>100</v>
      </c>
      <c r="D21" s="39" t="s">
        <v>49</v>
      </c>
      <c r="E21" s="39" t="s">
        <v>46</v>
      </c>
      <c r="F21" s="41" t="s">
        <v>47</v>
      </c>
      <c r="K21" s="8">
        <v>9.5</v>
      </c>
      <c r="N21" s="37">
        <f t="shared" si="0"/>
        <v>0</v>
      </c>
      <c r="O21" s="38">
        <f t="shared" si="1"/>
        <v>0</v>
      </c>
    </row>
    <row r="22" spans="1:15" ht="55.5" customHeight="1" x14ac:dyDescent="0.3">
      <c r="A22" s="39">
        <v>10018</v>
      </c>
      <c r="B22" s="40" t="s">
        <v>68</v>
      </c>
      <c r="C22" s="39">
        <v>50</v>
      </c>
      <c r="D22" s="39" t="s">
        <v>49</v>
      </c>
      <c r="E22" s="39" t="s">
        <v>46</v>
      </c>
      <c r="F22" s="41" t="s">
        <v>67</v>
      </c>
      <c r="K22" s="8">
        <v>9.5</v>
      </c>
      <c r="N22" s="37">
        <f t="shared" ref="N22" si="4">IF(AND(C22="",I22=""),0,IF(AND(L22="",M22=""),C22*I22,IF(AND(L22&lt;&gt;"",M22=""),C22*I22*(100-L22)/100,IF(AND(L22="",M22&lt;&gt;""),C22*I22-M22,"Napaka!"))))</f>
        <v>0</v>
      </c>
      <c r="O22" s="38">
        <f t="shared" ref="O22" si="5">IF(AND(C22="",I22=""),0,IF(AND(L22="",M22=""),C22*I22*(1+K22/100),IF(AND(L22&lt;&gt;"",M22=""),C22*I22*(1+K22/100)*(100-L22)/100,IF(AND(L22="",M22&lt;&gt;""),(C22*I22-M22)*(1+K22/100),"Napaka!"))))</f>
        <v>0</v>
      </c>
    </row>
    <row r="23" spans="1:15" ht="13.5" customHeight="1" x14ac:dyDescent="0.3">
      <c r="A23" s="39"/>
      <c r="B23" s="40"/>
      <c r="C23" s="39"/>
      <c r="D23" s="39"/>
      <c r="E23" s="39"/>
      <c r="F23" s="41"/>
      <c r="N23" s="16" t="s">
        <v>52</v>
      </c>
      <c r="O23" s="18" t="s">
        <v>53</v>
      </c>
    </row>
    <row r="24" spans="1:15" x14ac:dyDescent="0.3">
      <c r="N24" s="16">
        <f>ROUND(SUM(N13:N21), 2)</f>
        <v>0</v>
      </c>
      <c r="O24" s="18">
        <f>ROUND(SUM(O13:O22), 2)</f>
        <v>0</v>
      </c>
    </row>
  </sheetData>
  <mergeCells count="13">
    <mergeCell ref="A11:F11"/>
    <mergeCell ref="G11:S11"/>
    <mergeCell ref="E2:S10"/>
    <mergeCell ref="A6:D6"/>
    <mergeCell ref="A7:D7"/>
    <mergeCell ref="A8:D8"/>
    <mergeCell ref="A9:D9"/>
    <mergeCell ref="A10:D10"/>
    <mergeCell ref="A1:S1"/>
    <mergeCell ref="A2:D2"/>
    <mergeCell ref="A3:D3"/>
    <mergeCell ref="A4:D4"/>
    <mergeCell ref="A5:D5"/>
  </mergeCells>
  <phoneticPr fontId="6" type="noConversion"/>
  <dataValidations count="6">
    <dataValidation type="decimal" operator="greaterThan" allowBlank="1" showInputMessage="1" showErrorMessage="1" sqref="C65525:C65527 H13:H65527" xr:uid="{00000000-0002-0000-0000-000004000000}">
      <formula1>0</formula1>
    </dataValidation>
    <dataValidation type="decimal" operator="greaterThanOrEqual" allowBlank="1" showInputMessage="1" showErrorMessage="1" sqref="O65524:O65527" xr:uid="{00000000-0002-0000-0000-000005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L13:L65527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27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27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27" xr:uid="{00000000-0002-0000-0000-000003000000}">
      <formula1>0</formula1>
      <formula2>C13*I13*(1+K13/100)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25"/>
    <col min="3" max="3" width="4.6640625" style="25" customWidth="1"/>
    <col min="4" max="9" width="9.109375" style="25"/>
    <col min="10" max="10" width="13.6640625" style="25" customWidth="1"/>
    <col min="11" max="16384" width="9.109375" style="25"/>
  </cols>
  <sheetData>
    <row r="1" spans="2:11" ht="15" thickBot="1" x14ac:dyDescent="0.35"/>
    <row r="2" spans="2:11" ht="15" thickTop="1" x14ac:dyDescent="0.3">
      <c r="B2" s="63"/>
      <c r="C2" s="26"/>
      <c r="D2" s="26"/>
      <c r="E2" s="26"/>
      <c r="F2" s="26"/>
      <c r="G2" s="26"/>
      <c r="H2" s="26"/>
      <c r="I2" s="26"/>
      <c r="J2" s="26"/>
      <c r="K2" s="66"/>
    </row>
    <row r="3" spans="2:11" ht="17.399999999999999" x14ac:dyDescent="0.3">
      <c r="B3" s="64"/>
      <c r="C3" s="75" t="s">
        <v>12</v>
      </c>
      <c r="D3" s="76"/>
      <c r="E3" s="76"/>
      <c r="F3" s="76"/>
      <c r="G3" s="76"/>
      <c r="H3" s="76"/>
      <c r="I3" s="76"/>
      <c r="J3" s="77"/>
      <c r="K3" s="67"/>
    </row>
    <row r="4" spans="2:11" x14ac:dyDescent="0.3">
      <c r="B4" s="64"/>
      <c r="C4" s="71"/>
      <c r="D4" s="72"/>
      <c r="E4" s="72"/>
      <c r="F4" s="72"/>
      <c r="G4" s="72"/>
      <c r="H4" s="72"/>
      <c r="I4" s="72"/>
      <c r="J4" s="72"/>
      <c r="K4" s="67"/>
    </row>
    <row r="5" spans="2:11" x14ac:dyDescent="0.3">
      <c r="B5" s="64"/>
      <c r="C5" s="78" t="s">
        <v>15</v>
      </c>
      <c r="D5" s="57"/>
      <c r="E5" s="57"/>
      <c r="F5" s="57"/>
      <c r="G5" s="57"/>
      <c r="H5" s="57"/>
      <c r="I5" s="57"/>
      <c r="J5" s="57"/>
      <c r="K5" s="67"/>
    </row>
    <row r="6" spans="2:11" x14ac:dyDescent="0.3">
      <c r="B6" s="64"/>
      <c r="C6" s="56" t="s">
        <v>16</v>
      </c>
      <c r="D6" s="57"/>
      <c r="E6" s="57"/>
      <c r="F6" s="57"/>
      <c r="G6" s="57"/>
      <c r="H6" s="57"/>
      <c r="I6" s="57"/>
      <c r="J6" s="57"/>
      <c r="K6" s="67"/>
    </row>
    <row r="7" spans="2:11" x14ac:dyDescent="0.3">
      <c r="B7" s="64"/>
      <c r="C7" s="56" t="s">
        <v>17</v>
      </c>
      <c r="D7" s="57"/>
      <c r="E7" s="57"/>
      <c r="F7" s="57"/>
      <c r="G7" s="57"/>
      <c r="H7" s="57"/>
      <c r="I7" s="57"/>
      <c r="J7" s="57"/>
      <c r="K7" s="67"/>
    </row>
    <row r="8" spans="2:11" x14ac:dyDescent="0.3">
      <c r="B8" s="64"/>
      <c r="C8" s="28"/>
      <c r="D8" s="27"/>
      <c r="E8" s="27"/>
      <c r="F8" s="27"/>
      <c r="G8" s="27"/>
      <c r="H8" s="27"/>
      <c r="I8" s="27"/>
      <c r="J8" s="27"/>
      <c r="K8" s="67"/>
    </row>
    <row r="9" spans="2:11" x14ac:dyDescent="0.3">
      <c r="B9" s="64"/>
      <c r="C9" s="28"/>
      <c r="D9" s="27"/>
      <c r="E9" s="27"/>
      <c r="F9" s="27"/>
      <c r="G9" s="27"/>
      <c r="H9" s="27"/>
      <c r="I9" s="27"/>
      <c r="J9" s="27"/>
      <c r="K9" s="67"/>
    </row>
    <row r="10" spans="2:11" x14ac:dyDescent="0.3">
      <c r="B10" s="64"/>
      <c r="C10" s="28"/>
      <c r="D10" s="27"/>
      <c r="E10" s="27"/>
      <c r="F10" s="27"/>
      <c r="G10" s="27"/>
      <c r="H10" s="27"/>
      <c r="I10" s="27"/>
      <c r="J10" s="27"/>
      <c r="K10" s="67"/>
    </row>
    <row r="11" spans="2:11" x14ac:dyDescent="0.3">
      <c r="B11" s="64"/>
      <c r="C11" s="69"/>
      <c r="D11" s="70"/>
      <c r="E11" s="70"/>
      <c r="F11" s="70"/>
      <c r="G11" s="70"/>
      <c r="H11" s="70"/>
      <c r="I11" s="70"/>
      <c r="J11" s="70"/>
      <c r="K11" s="67"/>
    </row>
    <row r="12" spans="2:11" x14ac:dyDescent="0.3">
      <c r="B12" s="64"/>
      <c r="C12" s="87" t="s">
        <v>13</v>
      </c>
      <c r="D12" s="88"/>
      <c r="E12" s="89"/>
      <c r="F12" s="89"/>
      <c r="G12" s="89"/>
      <c r="H12" s="89"/>
      <c r="I12" s="89"/>
      <c r="J12" s="90"/>
      <c r="K12" s="67"/>
    </row>
    <row r="13" spans="2:11" x14ac:dyDescent="0.3">
      <c r="B13" s="64"/>
      <c r="C13" s="91"/>
      <c r="D13" s="92"/>
      <c r="E13" s="92"/>
      <c r="F13" s="92"/>
      <c r="G13" s="92"/>
      <c r="H13" s="92"/>
      <c r="I13" s="92"/>
      <c r="J13" s="93"/>
      <c r="K13" s="67"/>
    </row>
    <row r="14" spans="2:11" x14ac:dyDescent="0.3">
      <c r="B14" s="64"/>
      <c r="C14" s="29" t="s">
        <v>18</v>
      </c>
      <c r="D14" s="58" t="s">
        <v>19</v>
      </c>
      <c r="E14" s="59"/>
      <c r="F14" s="31"/>
      <c r="G14" s="31"/>
      <c r="H14" s="31"/>
      <c r="I14" s="32"/>
      <c r="J14" s="33"/>
      <c r="K14" s="67"/>
    </row>
    <row r="15" spans="2:11" x14ac:dyDescent="0.3">
      <c r="B15" s="64"/>
      <c r="C15" s="29" t="s">
        <v>20</v>
      </c>
      <c r="D15" s="58" t="s">
        <v>21</v>
      </c>
      <c r="E15" s="59"/>
      <c r="F15" s="31"/>
      <c r="G15" s="31"/>
      <c r="H15" s="31"/>
      <c r="I15" s="32"/>
      <c r="J15" s="33"/>
      <c r="K15" s="67"/>
    </row>
    <row r="16" spans="2:11" x14ac:dyDescent="0.3">
      <c r="B16" s="64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67"/>
    </row>
    <row r="17" spans="2:11" x14ac:dyDescent="0.3">
      <c r="B17" s="64"/>
      <c r="C17" s="29" t="s">
        <v>23</v>
      </c>
      <c r="D17" s="58" t="s">
        <v>24</v>
      </c>
      <c r="E17" s="59"/>
      <c r="F17" s="59"/>
      <c r="G17" s="59"/>
      <c r="H17" s="59"/>
      <c r="I17" s="32"/>
      <c r="J17" s="33"/>
      <c r="K17" s="67"/>
    </row>
    <row r="18" spans="2:11" x14ac:dyDescent="0.3">
      <c r="B18" s="64"/>
      <c r="C18" s="29" t="s">
        <v>26</v>
      </c>
      <c r="D18" s="58" t="s">
        <v>25</v>
      </c>
      <c r="E18" s="59"/>
      <c r="F18" s="59"/>
      <c r="G18" s="31"/>
      <c r="H18" s="31"/>
      <c r="I18" s="32"/>
      <c r="J18" s="33"/>
      <c r="K18" s="67"/>
    </row>
    <row r="19" spans="2:11" x14ac:dyDescent="0.3">
      <c r="B19" s="64"/>
      <c r="C19" s="29" t="s">
        <v>28</v>
      </c>
      <c r="D19" s="58" t="s">
        <v>43</v>
      </c>
      <c r="E19" s="61"/>
      <c r="F19" s="61"/>
      <c r="G19" s="61"/>
      <c r="H19" s="61"/>
      <c r="I19" s="61"/>
      <c r="J19" s="62"/>
      <c r="K19" s="67"/>
    </row>
    <row r="20" spans="2:11" x14ac:dyDescent="0.3">
      <c r="B20" s="64"/>
      <c r="C20" s="34"/>
      <c r="D20" s="60" t="s">
        <v>27</v>
      </c>
      <c r="E20" s="61"/>
      <c r="F20" s="61"/>
      <c r="G20" s="61"/>
      <c r="H20" s="61"/>
      <c r="I20" s="61"/>
      <c r="J20" s="62"/>
      <c r="K20" s="67"/>
    </row>
    <row r="21" spans="2:11" x14ac:dyDescent="0.3">
      <c r="B21" s="64"/>
      <c r="C21" s="29" t="s">
        <v>29</v>
      </c>
      <c r="D21" s="58" t="s">
        <v>30</v>
      </c>
      <c r="E21" s="59"/>
      <c r="F21" s="59"/>
      <c r="G21" s="31"/>
      <c r="H21" s="31"/>
      <c r="I21" s="32"/>
      <c r="J21" s="33"/>
      <c r="K21" s="67"/>
    </row>
    <row r="22" spans="2:11" x14ac:dyDescent="0.3">
      <c r="B22" s="64"/>
      <c r="C22" s="29" t="s">
        <v>31</v>
      </c>
      <c r="D22" s="58" t="s">
        <v>32</v>
      </c>
      <c r="E22" s="59"/>
      <c r="F22" s="59"/>
      <c r="G22" s="59"/>
      <c r="H22" s="59"/>
      <c r="I22" s="32"/>
      <c r="J22" s="33"/>
      <c r="K22" s="67"/>
    </row>
    <row r="23" spans="2:11" x14ac:dyDescent="0.3">
      <c r="B23" s="64"/>
      <c r="C23" s="29" t="s">
        <v>41</v>
      </c>
      <c r="D23" s="58" t="s">
        <v>2</v>
      </c>
      <c r="E23" s="82"/>
      <c r="F23" s="82"/>
      <c r="G23" s="82"/>
      <c r="H23" s="82"/>
      <c r="I23" s="82"/>
      <c r="J23" s="83"/>
      <c r="K23" s="67"/>
    </row>
    <row r="24" spans="2:11" x14ac:dyDescent="0.3">
      <c r="B24" s="64"/>
      <c r="C24" s="35" t="s">
        <v>42</v>
      </c>
      <c r="D24" s="79" t="s">
        <v>44</v>
      </c>
      <c r="E24" s="80"/>
      <c r="F24" s="80"/>
      <c r="G24" s="80"/>
      <c r="H24" s="80"/>
      <c r="I24" s="80"/>
      <c r="J24" s="81"/>
      <c r="K24" s="67"/>
    </row>
    <row r="25" spans="2:11" x14ac:dyDescent="0.3">
      <c r="B25" s="64"/>
      <c r="C25" s="36"/>
      <c r="D25" s="84" t="s">
        <v>45</v>
      </c>
      <c r="E25" s="85"/>
      <c r="F25" s="85"/>
      <c r="G25" s="85"/>
      <c r="H25" s="85"/>
      <c r="I25" s="85"/>
      <c r="J25" s="86"/>
      <c r="K25" s="67"/>
    </row>
    <row r="26" spans="2:11" x14ac:dyDescent="0.3">
      <c r="B26" s="64"/>
      <c r="C26" s="72"/>
      <c r="D26" s="72"/>
      <c r="E26" s="72"/>
      <c r="F26" s="72"/>
      <c r="G26" s="72"/>
      <c r="H26" s="72"/>
      <c r="I26" s="72"/>
      <c r="J26" s="72"/>
      <c r="K26" s="67"/>
    </row>
    <row r="27" spans="2:11" x14ac:dyDescent="0.3">
      <c r="B27" s="64"/>
      <c r="C27" s="73"/>
      <c r="D27" s="73"/>
      <c r="E27" s="73"/>
      <c r="F27" s="73"/>
      <c r="G27" s="73"/>
      <c r="H27" s="73"/>
      <c r="I27" s="73"/>
      <c r="J27" s="73"/>
      <c r="K27" s="67"/>
    </row>
    <row r="28" spans="2:11" ht="15" thickBot="1" x14ac:dyDescent="0.35">
      <c r="B28" s="65"/>
      <c r="C28" s="74"/>
      <c r="D28" s="74"/>
      <c r="E28" s="74"/>
      <c r="F28" s="74"/>
      <c r="G28" s="74"/>
      <c r="H28" s="74"/>
      <c r="I28" s="74"/>
      <c r="J28" s="74"/>
      <c r="K28" s="68"/>
    </row>
    <row r="29" spans="2:11" ht="15" thickTop="1" x14ac:dyDescent="0.3"/>
  </sheetData>
  <mergeCells count="21">
    <mergeCell ref="K2:K28"/>
    <mergeCell ref="C11:J11"/>
    <mergeCell ref="C4:J4"/>
    <mergeCell ref="C26:J28"/>
    <mergeCell ref="C3:J3"/>
    <mergeCell ref="C5:J5"/>
    <mergeCell ref="D19:J19"/>
    <mergeCell ref="C7:J7"/>
    <mergeCell ref="D24:J24"/>
    <mergeCell ref="D23:J23"/>
    <mergeCell ref="D25:J25"/>
    <mergeCell ref="D22:H22"/>
    <mergeCell ref="C12:J13"/>
    <mergeCell ref="D14:E14"/>
    <mergeCell ref="D15:E15"/>
    <mergeCell ref="D17:H17"/>
    <mergeCell ref="C6:J6"/>
    <mergeCell ref="D18:F18"/>
    <mergeCell ref="D21:F21"/>
    <mergeCell ref="D20:J20"/>
    <mergeCell ref="B2:B28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2023-07-19T08:03:09Z</dcterms:modified>
</cp:coreProperties>
</file>